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45" windowWidth="17160" windowHeight="12585"/>
  </bookViews>
  <sheets>
    <sheet name="Etap I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A19" i="1"/>
  <c r="A20" s="1"/>
  <c r="A9"/>
  <c r="A10" s="1"/>
  <c r="A11" s="1"/>
  <c r="A12" s="1"/>
  <c r="A14" s="1"/>
  <c r="A15" s="1"/>
  <c r="A16" s="1"/>
  <c r="A17" s="1"/>
  <c r="A18" s="1"/>
  <c r="E18"/>
  <c r="E17"/>
  <c r="E15"/>
  <c r="E16"/>
  <c r="E9"/>
  <c r="A8"/>
  <c r="A22" l="1"/>
  <c r="A23" s="1"/>
  <c r="A24" s="1"/>
  <c r="A25" s="1"/>
  <c r="A26" s="1"/>
  <c r="A27" s="1"/>
  <c r="L34" l="1"/>
  <c r="L32"/>
  <c r="M32" s="1"/>
  <c r="N32" s="1"/>
  <c r="L33" l="1"/>
  <c r="M34"/>
  <c r="N34" s="1"/>
  <c r="M33" l="1"/>
  <c r="M35" s="1"/>
  <c r="L35"/>
  <c r="N33" l="1"/>
  <c r="N35" s="1"/>
</calcChain>
</file>

<file path=xl/sharedStrings.xml><?xml version="1.0" encoding="utf-8"?>
<sst xmlns="http://schemas.openxmlformats.org/spreadsheetml/2006/main" count="91" uniqueCount="73">
  <si>
    <t>lp</t>
  </si>
  <si>
    <t>SSTWiORB</t>
  </si>
  <si>
    <t>opis robót</t>
  </si>
  <si>
    <t>j.m.</t>
  </si>
  <si>
    <t>ilość</t>
  </si>
  <si>
    <t>cena jedn.</t>
  </si>
  <si>
    <t>wartość</t>
  </si>
  <si>
    <t>I</t>
  </si>
  <si>
    <t xml:space="preserve">WYMAGANIA OGÓLNE </t>
  </si>
  <si>
    <t>D-M-00.00.00</t>
  </si>
  <si>
    <t>Wymagania ogólne - organizacja placu budowy, obsługa geodezyjna itp.</t>
  </si>
  <si>
    <t>kpl.</t>
  </si>
  <si>
    <t>D-07.02.01</t>
  </si>
  <si>
    <t>Organizacja tymczasowa ruchu - projekt, wyniesienie i utrzymanie</t>
  </si>
  <si>
    <t>II</t>
  </si>
  <si>
    <t>a</t>
  </si>
  <si>
    <t xml:space="preserve">ROBOTY PRZYGOTOWAWCZE, ZIEMNE I ROZBIÓRKOWE   </t>
  </si>
  <si>
    <t>D-01.01.01</t>
  </si>
  <si>
    <t>km</t>
  </si>
  <si>
    <r>
      <t>m</t>
    </r>
    <r>
      <rPr>
        <vertAlign val="superscript"/>
        <sz val="10"/>
        <color theme="1"/>
        <rFont val="Calibri"/>
        <family val="2"/>
        <charset val="238"/>
      </rPr>
      <t>2</t>
    </r>
  </si>
  <si>
    <t>m</t>
  </si>
  <si>
    <t xml:space="preserve">D-04.01.01 </t>
  </si>
  <si>
    <t>b</t>
  </si>
  <si>
    <t>ROBOTY KONSTRUKCYJNE</t>
  </si>
  <si>
    <t>D-04.04.02</t>
  </si>
  <si>
    <t>III</t>
  </si>
  <si>
    <t>RAZEM NETTO</t>
  </si>
  <si>
    <t>PODATEK VAT 23%</t>
  </si>
  <si>
    <t>RAZEM BRUTTO</t>
  </si>
  <si>
    <t>Lp.</t>
  </si>
  <si>
    <t>Element</t>
  </si>
  <si>
    <t>Wartość netto</t>
  </si>
  <si>
    <t>VAT</t>
  </si>
  <si>
    <t>Wartość brutto</t>
  </si>
  <si>
    <t>WYMAGANIA OGÓLNE</t>
  </si>
  <si>
    <t>RAZEM</t>
  </si>
  <si>
    <t>Roboty pomiarowe przy liniowych robotach ziemnych - wytyczenie trasy dróg</t>
  </si>
  <si>
    <r>
      <t>m</t>
    </r>
    <r>
      <rPr>
        <vertAlign val="superscript"/>
        <sz val="10"/>
        <rFont val="Calibri"/>
        <family val="2"/>
        <charset val="238"/>
      </rPr>
      <t>2</t>
    </r>
  </si>
  <si>
    <t>JEZDNIE I POBOCZA</t>
  </si>
  <si>
    <t>Profilowanie i zagęszczanie podłoża pod warstwy konstrukcyjne jezdni i pobocza</t>
  </si>
  <si>
    <t xml:space="preserve">Wykonanie warstwy stabilizacji gruntu gr. 15 cm </t>
  </si>
  <si>
    <t>Podbudowa z kruszywa łamanego 0/31,5 stabilizowanego mechanicznie  gr. 20 cm</t>
  </si>
  <si>
    <t>D-06.03.01</t>
  </si>
  <si>
    <t>Nawierzchnia poboczy utwardzonych z  kruszywa łamanego 0/31,5  gr. 10 cm</t>
  </si>
  <si>
    <t xml:space="preserve">ODWODNIENIE </t>
  </si>
  <si>
    <t>D-06.04.01</t>
  </si>
  <si>
    <t xml:space="preserve">Przebudowa rowów przydrożnych - czyszczene i profilowanie dnia i skarp                                                                                                                                               </t>
  </si>
  <si>
    <t>D-08.05.01</t>
  </si>
  <si>
    <t>ODWODNIENIE</t>
  </si>
  <si>
    <t>D-04.05.01</t>
  </si>
  <si>
    <t>D-05.03.01</t>
  </si>
  <si>
    <t>Wykonanie koryta pod konstrukcję jezdni i poboczy gł. 46 cm wraz z wywozem urobku na składowisko Wykonawcy</t>
  </si>
  <si>
    <t xml:space="preserve">Roboty ziemne - wykopy w gruncie kat I - IV z wywozem gruntu na składowisko Wykonawcy                                                                  </t>
  </si>
  <si>
    <t>D-02.01.01</t>
  </si>
  <si>
    <r>
      <t>m</t>
    </r>
    <r>
      <rPr>
        <vertAlign val="superscript"/>
        <sz val="10"/>
        <rFont val="Calibri"/>
        <family val="2"/>
        <charset val="238"/>
      </rPr>
      <t>3</t>
    </r>
  </si>
  <si>
    <t>D-05.03.23</t>
  </si>
  <si>
    <t>Nawierzchnia jezdni z kostki wibroprasowanej gr. 8 cm na podsypce cementowo-piaskowej 1:3 gr. 3 cm</t>
  </si>
  <si>
    <t>D-08.01.01</t>
  </si>
  <si>
    <t>Budowa odwodnienia szczelinowego na ławie betonowej z betonu cementowego C12/15</t>
  </si>
  <si>
    <t>KD-03.02.01</t>
  </si>
  <si>
    <t xml:space="preserve">Studnia deszczowa typowa z prefabrykatów betonowych fi1000 z włazem fi600  dostosowanym do rodzaju nawierzchni klasy D400lub B125 i betonową płytą odciążającą wraz z montażem i  podsypką tłuczniową gr. 15cm. </t>
  </si>
  <si>
    <t>szt.</t>
  </si>
  <si>
    <t>Kanał deszcz. z tworzywa sztucznego PVC-U DN/OD 400 mm SN8 wraz z montażem rur, podsypką i obsypką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</si>
  <si>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</si>
  <si>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Umocnienie dna rowu przy wylocie przepustu oraz przy kanaliku  na dł. 5 m oraz przy kanaliku na dł. 4 kostką kamienną 16/18 cm na ławie betonowej gr. 10 cm</t>
  </si>
  <si>
    <t>Umocnienie skarp rowu na wlocie i wylocie przepustu  oraz przy kanaliku na dł. 2 m kostką kamienną 16/18 cm na ławie betonowej gr. 10 cm</t>
  </si>
  <si>
    <t>Odbudowa drogi dojazdowej do gruntów rolnych dz. 189 w Witkowie km 0+000 - 1+325</t>
  </si>
  <si>
    <t>Wycinka kolidujących drzew wraz z karczowaniem korzenia i wywozem pozyskanego materiału - grubizna - na składowisko Inwestora. Karcze i gałęziówka do utylizacji.</t>
  </si>
  <si>
    <t xml:space="preserve">D-01.02.01  </t>
  </si>
  <si>
    <t>Wycinka kolidujących drzew samosiejek oraz krzewów wraz z karczowaniem korzenia i wywozem pozyskanego materiału - grubizna - na składowisko Inwestora. Karcze i gałęziówka do utylizacji.</t>
  </si>
  <si>
    <t>Krawężniki wibroprasowane zatopione 15x30 na ławie z betonu cementowego C12/15</t>
  </si>
  <si>
    <t>Nawierzchnia ścieku z kostki wibroprasowanej gr. 8 cm na ławie beonowej</t>
  </si>
  <si>
    <t>Etap I</t>
  </si>
</sst>
</file>

<file path=xl/styles.xml><?xml version="1.0" encoding="utf-8"?>
<styleSheet xmlns="http://schemas.openxmlformats.org/spreadsheetml/2006/main">
  <fonts count="15">
    <font>
      <sz val="11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8"/>
      <color rgb="FFFF0000"/>
      <name val="Czcionka tekstu podstawowego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b/>
      <i/>
      <sz val="11"/>
      <color theme="1"/>
      <name val="Czcionka tekstu podstawowego"/>
      <charset val="238"/>
    </font>
    <font>
      <vertAlign val="superscript"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CD6EE"/>
        <bgColor indexed="64"/>
      </patternFill>
    </fill>
    <fill>
      <patternFill patternType="solid">
        <fgColor rgb="FFF4B08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 wrapText="1"/>
    </xf>
    <xf numFmtId="0" fontId="1" fillId="3" borderId="3" xfId="0" applyFont="1" applyFill="1" applyBorder="1" applyAlignment="1">
      <alignment horizontal="center" wrapText="1"/>
    </xf>
    <xf numFmtId="4" fontId="1" fillId="3" borderId="4" xfId="0" applyNumberFormat="1" applyFont="1" applyFill="1" applyBorder="1" applyAlignment="1">
      <alignment horizontal="right" wrapText="1"/>
    </xf>
    <xf numFmtId="0" fontId="3" fillId="0" borderId="4" xfId="0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right" wrapText="1"/>
    </xf>
    <xf numFmtId="0" fontId="5" fillId="0" borderId="0" xfId="0" applyFont="1"/>
    <xf numFmtId="4" fontId="6" fillId="0" borderId="0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7" fillId="0" borderId="4" xfId="0" applyFont="1" applyBorder="1" applyAlignment="1">
      <alignment horizontal="right" wrapText="1"/>
    </xf>
    <xf numFmtId="4" fontId="7" fillId="0" borderId="4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9" fillId="0" borderId="4" xfId="0" applyFont="1" applyBorder="1" applyAlignment="1">
      <alignment wrapText="1"/>
    </xf>
    <xf numFmtId="4" fontId="10" fillId="0" borderId="4" xfId="0" applyNumberFormat="1" applyFont="1" applyBorder="1" applyAlignment="1">
      <alignment horizontal="right"/>
    </xf>
    <xf numFmtId="4" fontId="11" fillId="0" borderId="4" xfId="0" applyNumberFormat="1" applyFont="1" applyBorder="1" applyAlignment="1">
      <alignment horizontal="right"/>
    </xf>
    <xf numFmtId="4" fontId="1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vertical="top" wrapText="1"/>
    </xf>
    <xf numFmtId="4" fontId="2" fillId="0" borderId="4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horizontal="right" wrapText="1"/>
    </xf>
    <xf numFmtId="0" fontId="2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3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2" fillId="0" borderId="5" xfId="0" applyFont="1" applyBorder="1"/>
    <xf numFmtId="0" fontId="12" fillId="0" borderId="2" xfId="0" applyFont="1" applyBorder="1"/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I5" sqref="I5"/>
    </sheetView>
  </sheetViews>
  <sheetFormatPr defaultRowHeight="14.25"/>
  <cols>
    <col min="1" max="1" width="4.875" bestFit="1" customWidth="1"/>
    <col min="2" max="2" width="9.625" customWidth="1"/>
    <col min="3" max="3" width="38.375" customWidth="1"/>
    <col min="4" max="4" width="3.375" bestFit="1" customWidth="1"/>
    <col min="5" max="5" width="6.875" bestFit="1" customWidth="1"/>
    <col min="6" max="6" width="7.75" bestFit="1" customWidth="1"/>
    <col min="7" max="7" width="9.875" bestFit="1" customWidth="1"/>
    <col min="8" max="8" width="9.25" bestFit="1" customWidth="1"/>
    <col min="10" max="10" width="3" bestFit="1" customWidth="1"/>
    <col min="11" max="11" width="26.25" customWidth="1"/>
    <col min="12" max="12" width="10.625" customWidth="1"/>
    <col min="14" max="14" width="11" customWidth="1"/>
  </cols>
  <sheetData>
    <row r="1" spans="1:14" ht="33" customHeight="1" thickBot="1">
      <c r="A1" s="39" t="s">
        <v>66</v>
      </c>
      <c r="B1" s="39"/>
      <c r="C1" s="39"/>
      <c r="D1" s="39"/>
      <c r="E1" s="39"/>
      <c r="F1" s="39"/>
      <c r="G1" s="39"/>
      <c r="H1" s="46" t="s">
        <v>72</v>
      </c>
      <c r="I1" s="45"/>
      <c r="J1" s="45"/>
      <c r="K1" s="45"/>
      <c r="L1" s="45"/>
      <c r="M1" s="45"/>
      <c r="N1" s="45"/>
    </row>
    <row r="2" spans="1:14" ht="15" thickBo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14" ht="15" thickBot="1">
      <c r="A3" s="3" t="s">
        <v>7</v>
      </c>
      <c r="B3" s="33" t="s">
        <v>8</v>
      </c>
      <c r="C3" s="34"/>
      <c r="D3" s="34"/>
      <c r="E3" s="34"/>
      <c r="F3" s="35"/>
      <c r="G3" s="4"/>
    </row>
    <row r="4" spans="1:14" ht="26.25" thickBot="1">
      <c r="A4" s="5">
        <v>1</v>
      </c>
      <c r="B4" s="6" t="s">
        <v>9</v>
      </c>
      <c r="C4" s="7" t="s">
        <v>10</v>
      </c>
      <c r="D4" s="8" t="s">
        <v>11</v>
      </c>
      <c r="E4" s="9">
        <v>1</v>
      </c>
      <c r="F4" s="10"/>
      <c r="G4" s="10"/>
    </row>
    <row r="5" spans="1:14" ht="26.25" thickBot="1">
      <c r="A5" s="5">
        <v>2</v>
      </c>
      <c r="B5" s="8" t="s">
        <v>12</v>
      </c>
      <c r="C5" s="7" t="s">
        <v>13</v>
      </c>
      <c r="D5" s="8" t="s">
        <v>11</v>
      </c>
      <c r="E5" s="9">
        <v>1</v>
      </c>
      <c r="F5" s="10"/>
      <c r="G5" s="10"/>
    </row>
    <row r="6" spans="1:14" ht="15" thickBot="1">
      <c r="A6" s="3" t="s">
        <v>14</v>
      </c>
      <c r="B6" s="33" t="s">
        <v>38</v>
      </c>
      <c r="C6" s="34"/>
      <c r="D6" s="34"/>
      <c r="E6" s="34"/>
      <c r="F6" s="35"/>
      <c r="G6" s="4"/>
      <c r="I6" s="15"/>
    </row>
    <row r="7" spans="1:14" ht="15" thickBot="1">
      <c r="A7" s="11" t="s">
        <v>15</v>
      </c>
      <c r="B7" s="36" t="s">
        <v>16</v>
      </c>
      <c r="C7" s="37"/>
      <c r="D7" s="37"/>
      <c r="E7" s="37"/>
      <c r="F7" s="38"/>
      <c r="G7" s="12"/>
      <c r="I7" s="15"/>
    </row>
    <row r="8" spans="1:14" ht="26.25" thickBot="1">
      <c r="A8" s="5">
        <f>A5+1</f>
        <v>3</v>
      </c>
      <c r="B8" s="17" t="s">
        <v>17</v>
      </c>
      <c r="C8" s="18" t="s">
        <v>36</v>
      </c>
      <c r="D8" s="17" t="s">
        <v>18</v>
      </c>
      <c r="E8" s="19">
        <v>0.97499999999999998</v>
      </c>
      <c r="F8" s="20"/>
      <c r="G8" s="20"/>
      <c r="I8" s="16"/>
    </row>
    <row r="9" spans="1:14" ht="39" thickBot="1">
      <c r="A9" s="5">
        <f>A8+1</f>
        <v>4</v>
      </c>
      <c r="B9" s="21" t="s">
        <v>21</v>
      </c>
      <c r="C9" s="18" t="s">
        <v>51</v>
      </c>
      <c r="D9" s="17" t="s">
        <v>37</v>
      </c>
      <c r="E9" s="19">
        <f>0.78*5300</f>
        <v>4134</v>
      </c>
      <c r="F9" s="20"/>
      <c r="G9" s="20"/>
    </row>
    <row r="10" spans="1:14" ht="26.25" thickBot="1">
      <c r="A10" s="5">
        <f t="shared" ref="A10:A12" si="0">A9+1</f>
        <v>5</v>
      </c>
      <c r="B10" s="8" t="s">
        <v>53</v>
      </c>
      <c r="C10" s="7" t="s">
        <v>52</v>
      </c>
      <c r="D10" s="17" t="s">
        <v>54</v>
      </c>
      <c r="E10" s="19">
        <v>250</v>
      </c>
      <c r="F10" s="20"/>
      <c r="G10" s="20"/>
    </row>
    <row r="11" spans="1:14" ht="51.75" thickBot="1">
      <c r="A11" s="5">
        <f t="shared" si="0"/>
        <v>6</v>
      </c>
      <c r="B11" s="21" t="s">
        <v>68</v>
      </c>
      <c r="C11" s="7" t="s">
        <v>67</v>
      </c>
      <c r="D11" s="17" t="s">
        <v>61</v>
      </c>
      <c r="E11" s="19">
        <v>22</v>
      </c>
      <c r="F11" s="20"/>
      <c r="G11" s="20"/>
    </row>
    <row r="12" spans="1:14" ht="51.75" thickBot="1">
      <c r="A12" s="5">
        <f t="shared" si="0"/>
        <v>7</v>
      </c>
      <c r="B12" s="21" t="s">
        <v>68</v>
      </c>
      <c r="C12" s="7" t="s">
        <v>69</v>
      </c>
      <c r="D12" s="17" t="s">
        <v>37</v>
      </c>
      <c r="E12" s="19">
        <v>230</v>
      </c>
      <c r="F12" s="20"/>
      <c r="G12" s="20"/>
    </row>
    <row r="13" spans="1:14" ht="15" thickBot="1">
      <c r="A13" s="11" t="s">
        <v>22</v>
      </c>
      <c r="B13" s="36" t="s">
        <v>23</v>
      </c>
      <c r="C13" s="37"/>
      <c r="D13" s="37"/>
      <c r="E13" s="37"/>
      <c r="F13" s="38"/>
      <c r="G13" s="12"/>
      <c r="I13" s="15"/>
    </row>
    <row r="14" spans="1:14" ht="26.25" thickBot="1">
      <c r="A14" s="5">
        <f>A12+1</f>
        <v>8</v>
      </c>
      <c r="B14" s="6" t="s">
        <v>21</v>
      </c>
      <c r="C14" s="7" t="s">
        <v>39</v>
      </c>
      <c r="D14" s="13" t="s">
        <v>19</v>
      </c>
      <c r="E14" s="9">
        <v>3930</v>
      </c>
      <c r="F14" s="10"/>
      <c r="G14" s="10"/>
      <c r="I14" s="16"/>
    </row>
    <row r="15" spans="1:14" ht="26.25" thickBot="1">
      <c r="A15" s="5">
        <f>A14+1</f>
        <v>9</v>
      </c>
      <c r="B15" s="8" t="s">
        <v>57</v>
      </c>
      <c r="C15" s="29" t="s">
        <v>70</v>
      </c>
      <c r="D15" s="8" t="s">
        <v>20</v>
      </c>
      <c r="E15" s="9">
        <f>1930+50</f>
        <v>1980</v>
      </c>
      <c r="F15" s="10"/>
      <c r="G15" s="10"/>
      <c r="I15" s="16"/>
    </row>
    <row r="16" spans="1:14" ht="15.75" thickBot="1">
      <c r="A16" s="5">
        <f t="shared" ref="A16:A17" si="1">A15+1</f>
        <v>10</v>
      </c>
      <c r="B16" s="8" t="s">
        <v>49</v>
      </c>
      <c r="C16" s="7" t="s">
        <v>40</v>
      </c>
      <c r="D16" s="13" t="s">
        <v>19</v>
      </c>
      <c r="E16" s="9">
        <f>2950+25*4</f>
        <v>3050</v>
      </c>
      <c r="F16" s="20"/>
      <c r="G16" s="10"/>
      <c r="I16" s="16"/>
    </row>
    <row r="17" spans="1:14" ht="26.25" thickBot="1">
      <c r="A17" s="5">
        <f t="shared" si="1"/>
        <v>11</v>
      </c>
      <c r="B17" s="6" t="s">
        <v>24</v>
      </c>
      <c r="C17" s="7" t="s">
        <v>41</v>
      </c>
      <c r="D17" s="8" t="s">
        <v>19</v>
      </c>
      <c r="E17" s="9">
        <f>+E16-390</f>
        <v>2660</v>
      </c>
      <c r="F17" s="10"/>
      <c r="G17" s="10"/>
      <c r="I17" s="16"/>
    </row>
    <row r="18" spans="1:14" ht="26.25" thickBot="1">
      <c r="A18" s="5">
        <f>A17+1</f>
        <v>12</v>
      </c>
      <c r="B18" s="8" t="s">
        <v>55</v>
      </c>
      <c r="C18" s="7" t="s">
        <v>56</v>
      </c>
      <c r="D18" s="8" t="s">
        <v>19</v>
      </c>
      <c r="E18" s="9">
        <f>+E17</f>
        <v>2660</v>
      </c>
      <c r="F18" s="10"/>
      <c r="G18" s="10"/>
      <c r="I18" s="16"/>
    </row>
    <row r="19" spans="1:14" ht="26.25" thickBot="1">
      <c r="A19" s="5">
        <f t="shared" ref="A19:A20" si="2">A18+1</f>
        <v>13</v>
      </c>
      <c r="B19" s="8" t="s">
        <v>50</v>
      </c>
      <c r="C19" s="7" t="s">
        <v>71</v>
      </c>
      <c r="D19" s="8" t="s">
        <v>19</v>
      </c>
      <c r="E19" s="9">
        <v>390</v>
      </c>
      <c r="F19" s="10"/>
      <c r="G19" s="10"/>
      <c r="I19" s="16"/>
    </row>
    <row r="20" spans="1:14" ht="26.25" thickBot="1">
      <c r="A20" s="5">
        <f t="shared" si="2"/>
        <v>14</v>
      </c>
      <c r="B20" s="13" t="s">
        <v>42</v>
      </c>
      <c r="C20" s="7" t="s">
        <v>43</v>
      </c>
      <c r="D20" s="8" t="s">
        <v>19</v>
      </c>
      <c r="E20" s="9">
        <v>1235</v>
      </c>
      <c r="F20" s="20"/>
      <c r="G20" s="10"/>
      <c r="I20" s="31"/>
    </row>
    <row r="21" spans="1:14" ht="15" thickBot="1">
      <c r="A21" s="3" t="s">
        <v>25</v>
      </c>
      <c r="B21" s="33" t="s">
        <v>44</v>
      </c>
      <c r="C21" s="34"/>
      <c r="D21" s="34"/>
      <c r="E21" s="34"/>
      <c r="F21" s="35"/>
      <c r="G21" s="4"/>
      <c r="I21" s="15"/>
    </row>
    <row r="22" spans="1:14" ht="26.25" thickBot="1">
      <c r="A22" s="5">
        <f>A20+1</f>
        <v>15</v>
      </c>
      <c r="B22" s="8" t="s">
        <v>45</v>
      </c>
      <c r="C22" s="7" t="s">
        <v>46</v>
      </c>
      <c r="D22" s="8" t="s">
        <v>20</v>
      </c>
      <c r="E22" s="9">
        <v>40</v>
      </c>
      <c r="F22" s="10"/>
      <c r="G22" s="10"/>
      <c r="I22" s="16"/>
    </row>
    <row r="23" spans="1:14" ht="26.25" thickBot="1">
      <c r="A23" s="5">
        <f>A22+1</f>
        <v>16</v>
      </c>
      <c r="B23" s="13" t="s">
        <v>47</v>
      </c>
      <c r="C23" s="7" t="s">
        <v>58</v>
      </c>
      <c r="D23" s="8" t="s">
        <v>20</v>
      </c>
      <c r="E23" s="9">
        <v>20</v>
      </c>
      <c r="F23" s="30"/>
      <c r="G23" s="10"/>
      <c r="I23" s="31"/>
      <c r="K23" s="31"/>
    </row>
    <row r="24" spans="1:14" ht="64.5" thickBot="1">
      <c r="A24" s="5">
        <f t="shared" ref="A24:A27" si="3">A23+1</f>
        <v>17</v>
      </c>
      <c r="B24" s="8" t="s">
        <v>59</v>
      </c>
      <c r="C24" s="7" t="s">
        <v>60</v>
      </c>
      <c r="D24" s="9" t="s">
        <v>61</v>
      </c>
      <c r="E24" s="9">
        <v>1</v>
      </c>
      <c r="F24" s="10"/>
      <c r="G24" s="10"/>
      <c r="I24" s="31"/>
    </row>
    <row r="25" spans="1:14" ht="39" thickBot="1">
      <c r="A25" s="5">
        <f t="shared" si="3"/>
        <v>18</v>
      </c>
      <c r="B25" s="8" t="s">
        <v>59</v>
      </c>
      <c r="C25" s="7" t="s">
        <v>62</v>
      </c>
      <c r="D25" s="8" t="s">
        <v>20</v>
      </c>
      <c r="E25" s="9">
        <v>12</v>
      </c>
      <c r="F25" s="10"/>
      <c r="G25" s="10"/>
      <c r="I25" s="31"/>
    </row>
    <row r="26" spans="1:14" ht="39" thickBot="1">
      <c r="A26" s="5">
        <f t="shared" si="3"/>
        <v>19</v>
      </c>
      <c r="B26" s="8" t="s">
        <v>50</v>
      </c>
      <c r="C26" s="7" t="s">
        <v>65</v>
      </c>
      <c r="D26" s="32" t="s">
        <v>63</v>
      </c>
      <c r="E26" s="9">
        <v>8</v>
      </c>
      <c r="F26" s="9"/>
      <c r="G26" s="10"/>
      <c r="I26" s="31"/>
    </row>
    <row r="27" spans="1:14" ht="51.75" thickBot="1">
      <c r="A27" s="5">
        <f t="shared" si="3"/>
        <v>20</v>
      </c>
      <c r="B27" s="8" t="s">
        <v>50</v>
      </c>
      <c r="C27" s="7" t="s">
        <v>64</v>
      </c>
      <c r="D27" s="32" t="s">
        <v>63</v>
      </c>
      <c r="E27" s="9">
        <v>5</v>
      </c>
      <c r="F27" s="9"/>
      <c r="G27" s="10"/>
      <c r="I27" s="31"/>
    </row>
    <row r="28" spans="1:14" ht="15" thickBot="1">
      <c r="A28" s="40" t="s">
        <v>26</v>
      </c>
      <c r="B28" s="41"/>
      <c r="C28" s="41"/>
      <c r="D28" s="41"/>
      <c r="E28" s="41"/>
      <c r="F28" s="42"/>
      <c r="G28" s="14"/>
      <c r="I28" s="15"/>
    </row>
    <row r="29" spans="1:14" ht="15" thickBot="1">
      <c r="A29" s="40" t="s">
        <v>27</v>
      </c>
      <c r="B29" s="41"/>
      <c r="C29" s="41"/>
      <c r="D29" s="41"/>
      <c r="E29" s="41"/>
      <c r="F29" s="42"/>
      <c r="G29" s="14"/>
      <c r="I29" s="15"/>
    </row>
    <row r="30" spans="1:14" ht="15" thickBot="1">
      <c r="A30" s="40" t="s">
        <v>28</v>
      </c>
      <c r="B30" s="41"/>
      <c r="C30" s="41"/>
      <c r="D30" s="41"/>
      <c r="E30" s="41"/>
      <c r="F30" s="42"/>
      <c r="G30" s="14"/>
      <c r="I30" s="15"/>
    </row>
    <row r="31" spans="1:14" ht="15" customHeight="1" thickBot="1">
      <c r="J31" s="22" t="s">
        <v>29</v>
      </c>
      <c r="K31" s="23" t="s">
        <v>30</v>
      </c>
      <c r="L31" s="23" t="s">
        <v>31</v>
      </c>
      <c r="M31" s="23" t="s">
        <v>32</v>
      </c>
      <c r="N31" s="23" t="s">
        <v>33</v>
      </c>
    </row>
    <row r="32" spans="1:14" ht="15" thickBot="1">
      <c r="J32" s="24">
        <v>1</v>
      </c>
      <c r="K32" s="25" t="s">
        <v>34</v>
      </c>
      <c r="L32" s="26">
        <f>G3</f>
        <v>0</v>
      </c>
      <c r="M32" s="26">
        <f>0.23*L32</f>
        <v>0</v>
      </c>
      <c r="N32" s="27">
        <f>L32+M32</f>
        <v>0</v>
      </c>
    </row>
    <row r="33" spans="10:14" ht="15" thickBot="1">
      <c r="J33" s="24">
        <v>2</v>
      </c>
      <c r="K33" s="25" t="s">
        <v>38</v>
      </c>
      <c r="L33" s="26">
        <f>G6</f>
        <v>0</v>
      </c>
      <c r="M33" s="26">
        <f t="shared" ref="M33:M34" si="4">0.23*L33</f>
        <v>0</v>
      </c>
      <c r="N33" s="27">
        <f t="shared" ref="N33:N34" si="5">L33+M33</f>
        <v>0</v>
      </c>
    </row>
    <row r="34" spans="10:14" ht="15" thickBot="1">
      <c r="J34" s="24">
        <v>3</v>
      </c>
      <c r="K34" s="25" t="s">
        <v>48</v>
      </c>
      <c r="L34" s="26">
        <f>G21</f>
        <v>0</v>
      </c>
      <c r="M34" s="26">
        <f t="shared" si="4"/>
        <v>0</v>
      </c>
      <c r="N34" s="27">
        <f t="shared" si="5"/>
        <v>0</v>
      </c>
    </row>
    <row r="35" spans="10:14" ht="15" thickBot="1">
      <c r="J35" s="43" t="s">
        <v>35</v>
      </c>
      <c r="K35" s="44"/>
      <c r="L35" s="28">
        <f>SUM(L32:L34)</f>
        <v>0</v>
      </c>
      <c r="M35" s="28">
        <f>SUM(M32:M34)</f>
        <v>0</v>
      </c>
      <c r="N35" s="28">
        <f>SUM(N32:N34)</f>
        <v>0</v>
      </c>
    </row>
  </sheetData>
  <mergeCells count="10">
    <mergeCell ref="A28:F28"/>
    <mergeCell ref="A29:F29"/>
    <mergeCell ref="A30:F30"/>
    <mergeCell ref="J35:K35"/>
    <mergeCell ref="B21:F21"/>
    <mergeCell ref="B3:F3"/>
    <mergeCell ref="B6:F6"/>
    <mergeCell ref="B7:F7"/>
    <mergeCell ref="B13:F1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Etap I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glewowski</dc:creator>
  <cp:lastModifiedBy>glewowski</cp:lastModifiedBy>
  <dcterms:created xsi:type="dcterms:W3CDTF">2019-05-23T08:28:20Z</dcterms:created>
  <dcterms:modified xsi:type="dcterms:W3CDTF">2019-08-01T08:09:17Z</dcterms:modified>
</cp:coreProperties>
</file>